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daniel_parra_icbf_gov_co/Documents/ES 2025 DANIEL PARRA/MATERIAL PEDAGÓGICO -DOTACION INICIAL OPERACIÓN DIRECTA/FCT VERSIÓN FINAL COTIZACIÓN/"/>
    </mc:Choice>
  </mc:AlternateContent>
  <xr:revisionPtr revIDLastSave="4" documentId="13_ncr:1_{64A70F4D-6ADA-4635-94EB-08419E6D1DE0}" xr6:coauthVersionLast="47" xr6:coauthVersionMax="47" xr10:uidLastSave="{63C37DD6-F7B2-487C-ABA9-2D4D96242B1D}"/>
  <bookViews>
    <workbookView xWindow="-108" yWindow="-108" windowWidth="23256" windowHeight="13896" activeTab="1" xr2:uid="{00000000-000D-0000-FFFF-FFFF00000000}"/>
  </bookViews>
  <sheets>
    <sheet name="TABLAS VALORACIÓN" sheetId="2" r:id="rId1"/>
    <sheet name="ANEXO RIESGOS" sheetId="1" r:id="rId2"/>
  </sheets>
  <definedNames>
    <definedName name="_xlnm.Print_Area" localSheetId="1">'ANEXO RIESGOS'!$A$1:$W$15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1">'ANEXO RIESGOS'!$1:$6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1" l="1"/>
  <c r="K12" i="1"/>
  <c r="P14" i="1"/>
  <c r="Q14" i="1" s="1"/>
  <c r="J14" i="1"/>
  <c r="K14" i="1" s="1"/>
  <c r="P13" i="1"/>
  <c r="Q13" i="1" s="1"/>
  <c r="J13" i="1"/>
  <c r="K13" i="1" s="1"/>
  <c r="P11" i="1"/>
  <c r="Q11" i="1" s="1"/>
  <c r="J11" i="1"/>
  <c r="K11" i="1" s="1"/>
  <c r="P10" i="1"/>
  <c r="Q10" i="1" s="1"/>
  <c r="J10" i="1"/>
  <c r="K10" i="1" s="1"/>
  <c r="P9" i="1"/>
  <c r="Q9" i="1" s="1"/>
  <c r="J9" i="1"/>
  <c r="K9" i="1" s="1"/>
  <c r="J8" i="1" l="1"/>
  <c r="K8" i="1" s="1"/>
  <c r="P8" i="1"/>
  <c r="Q8" i="1" s="1"/>
</calcChain>
</file>

<file path=xl/sharedStrings.xml><?xml version="1.0" encoding="utf-8"?>
<sst xmlns="http://schemas.openxmlformats.org/spreadsheetml/2006/main" count="340" uniqueCount="181">
  <si>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</si>
  <si>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</si>
  <si>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</si>
  <si>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</si>
  <si>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</si>
  <si>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</si>
  <si>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</si>
  <si>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</si>
  <si>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</si>
  <si>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</si>
  <si>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</si>
  <si>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</si>
  <si>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</si>
  <si>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</si>
  <si>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</si>
  <si>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</si>
  <si>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</si>
  <si>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</si>
  <si>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</si>
  <si>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</si>
  <si>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</si>
  <si>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</si>
  <si>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</si>
  <si>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</si>
  <si>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</si>
  <si>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</si>
  <si>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</si>
  <si>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</si>
  <si>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</si>
  <si>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</si>
  <si>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</si>
  <si>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</si>
  <si>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</si>
  <si>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</si>
  <si>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</si>
  <si>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</si>
  <si>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</si>
  <si>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</si>
  <si>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</si>
  <si>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</si>
  <si>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</si>
  <si>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</si>
  <si>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</si>
  <si>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</si>
  <si>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</si>
  <si>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</si>
  <si>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</si>
  <si>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</si>
  <si>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</si>
  <si>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</si>
  <si>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</si>
  <si>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</si>
  <si>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</si>
  <si>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</si>
  <si>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</si>
  <si>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</si>
  <si>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</si>
  <si>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</si>
  <si>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</si>
  <si>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</si>
  <si>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</si>
  <si>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</si>
  <si>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</si>
  <si>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</si>
  <si>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</si>
  <si>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</si>
  <si>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</si>
  <si>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</si>
  <si>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</si>
  <si>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</si>
  <si>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</si>
  <si>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</si>
  <si>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</si>
  <si>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</si>
  <si>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</si>
  <si>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</si>
  <si>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</si>
  <si>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</si>
  <si>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</si>
  <si>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t>Numeración consecutiva desde 1</t>
  </si>
  <si>
    <t>Seleccionar de lista desplegable</t>
  </si>
  <si>
    <t>Digitar</t>
  </si>
  <si>
    <t>Formulado, no modificar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</si>
  <si>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</si>
  <si>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</si>
  <si>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</si>
  <si>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</si>
  <si>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</si>
  <si>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</si>
  <si>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</si>
  <si>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</si>
  <si>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</si>
  <si>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</si>
  <si>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</si>
  <si>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</si>
  <si>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</si>
  <si>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</si>
  <si>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</si>
  <si>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</si>
  <si>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</si>
  <si>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</si>
  <si>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</si>
  <si>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</si>
  <si>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</si>
  <si>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</si>
  <si>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</si>
  <si>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</si>
  <si>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</si>
  <si>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</si>
  <si>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</si>
  <si>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</si>
  <si>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</si>
  <si>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</si>
  <si>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dd/mmm/aa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</si>
  <si>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</si>
  <si>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</si>
  <si>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</si>
  <si>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</si>
  <si>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</si>
  <si>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</si>
  <si>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</si>
  <si>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</si>
  <si>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</si>
  <si>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</si>
  <si>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</si>
  <si>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</si>
  <si>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</si>
  <si>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</si>
  <si>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</si>
  <si>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</si>
  <si>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</si>
  <si>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</si>
  <si>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</si>
  <si>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</si>
  <si>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</si>
  <si>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</si>
  <si>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</si>
  <si>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</si>
  <si>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</si>
  <si>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Riesgo de modificación de la legislación tributaria que incremente los costos operativos del contrato</t>
  </si>
  <si>
    <t xml:space="preserve">Incremento para el contratista en los costos de operación que afecte el porcentaje de comisión a establecer </t>
  </si>
  <si>
    <t>Establecimiento de la comisión de acuerdo con las condiciones del mercado y de la legislación vigente que permita asegurar una comisión ajustada y no artificialmente baja.</t>
  </si>
  <si>
    <t>Hasta la liquidación del contrato</t>
  </si>
  <si>
    <t>Antes de la celebración del contrato</t>
  </si>
  <si>
    <t>Verificación de la comisión presentada por el proponente.</t>
  </si>
  <si>
    <t>Permanente, desde el inicio de ejecución hasta la adjudicación del contrato</t>
  </si>
  <si>
    <t>Económico</t>
  </si>
  <si>
    <t>Riesgo de colusión entre proponentes, es decir, pactos o acuerdos entre dos partes (persona natural o jurídica) con el fin de perjudicar a una tercera parte (otro proponente o al ICBF)</t>
  </si>
  <si>
    <t>Corrupción en procesos públicos.
Asignación equivocada del contrato.
Declaratoria de desierta o revocatoria</t>
  </si>
  <si>
    <t>Entrega por parte de los proponentes del "Certificado de participación independiente"</t>
  </si>
  <si>
    <t>(NO) al estar el proceso en la etapa de selección.</t>
  </si>
  <si>
    <t>Dirección de Contratación</t>
  </si>
  <si>
    <t>Desde la apertura del proceso.</t>
  </si>
  <si>
    <t>Hasta la fecha de la firma del contrato.</t>
  </si>
  <si>
    <t>Seguimiento por parte del comité evaluador.
Seguimiento por parte de la Dirección de Contratación.</t>
  </si>
  <si>
    <t xml:space="preserve">En el periodo de la etapa de selección.
</t>
  </si>
  <si>
    <t>Operacional</t>
  </si>
  <si>
    <t>Reclamaciones al ICBF por parte de terceros derivadas de la responsabilidad extracontractual producto de los hechos u omisiones del contratista</t>
  </si>
  <si>
    <t>Eventos de la naturaleza fuera del control de las partes que impiden continuar con la ejecución del contrato temporal o definitivamente</t>
  </si>
  <si>
    <t>Suspensión de la ejecución del objeto contractual</t>
  </si>
  <si>
    <t>Supervisión del contrato aunado a la constitución de la correspondiente garantía de responsabilidad civil extracontractual.</t>
  </si>
  <si>
    <t>Reducir las consecuencias a través de planes de contingencia y mitigacion</t>
  </si>
  <si>
    <t>Reducir las consecunecias a través de planes de contingencia y mitigacion</t>
  </si>
  <si>
    <t>Supervisión del contrato aunado a la consecusión de un proveedor calificado.</t>
  </si>
  <si>
    <t>SI</t>
  </si>
  <si>
    <t>Supervisores del contrato</t>
  </si>
  <si>
    <t xml:space="preserve"> Desde el inicio de ejecución del contrato</t>
  </si>
  <si>
    <t>El supervisor del contrato dejará constancia de la calidad del servicio</t>
  </si>
  <si>
    <t>Permanente, durante el periodo de ejecución del contrato.</t>
  </si>
  <si>
    <t>Supervisor del contrato</t>
  </si>
  <si>
    <t>Informe del Contratista</t>
  </si>
  <si>
    <t>En la ocurrencia del hecho</t>
  </si>
  <si>
    <t>Desde el inicio de ejecución del contrato</t>
  </si>
  <si>
    <t>Cuando, por necesidades del servicio, el ICBF designe un proveedor específico y este no preste el servicio o lo  preste con una mala calidad en el servicio</t>
  </si>
  <si>
    <t>CONTRATISTA
ICBF</t>
  </si>
  <si>
    <t xml:space="preserve">CONTRATISTA </t>
  </si>
  <si>
    <t>Riesgo que se causen daños a terceros por parte del contratista durante el desarrollo de los  actividades contratadas</t>
  </si>
  <si>
    <t>Mala calidad en la prestación del servicio que pueda afectar la calidad del servicio  o a los terceros que participan en el.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</si>
  <si>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internet.</t>
  </si>
  <si>
    <t>No realización de un reuqrimiento o entrega por caso fortuito o fuerza mayor</t>
  </si>
  <si>
    <t>Imposibilidad de acceso del contratista y de su personal a los lugares de realización de los requerimientos o entregas, por razones ajenas a su voluntad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</si>
</sst>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1"/>
      <color rgb="FF00B0F0"/>
      <name val="Arial"/>
      <family val="2"/>
    </font>
    <font>
      <sz val="8"/>
      <color rgb="FF00B0F0"/>
      <name val="Arial"/>
      <family val="2"/>
    </font>
    <font>
      <sz val="10"/>
      <color rgb="FF00B0F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5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1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 applyProtection="1">
      <alignment horizontal="center" vertical="center" textRotation="90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10" borderId="1" xfId="0" applyFont="1" applyFill="1" applyBorder="1" applyAlignment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8" borderId="2" xfId="0" applyFont="1" applyFill="1" applyBorder="1" applyAlignment="1" applyProtection="1">
      <alignment horizontal="center" vertical="center" textRotation="90" wrapText="1"/>
      <protection locked="0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textRotation="90" wrapText="1"/>
    </xf>
    <xf numFmtId="0" fontId="9" fillId="2" borderId="1" xfId="0" applyFont="1" applyFill="1" applyBorder="1" applyAlignment="1">
      <alignment horizontal="center" textRotation="90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textRotation="90"/>
    </xf>
    <xf numFmtId="0" fontId="12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</cellXfs>
  <cellStyles count="1"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177800</xdr:colOff>
      <xdr:row>6</xdr:row>
      <xdr:rowOff>444500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2113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2"/>
  <sheetViews>
    <sheetView showGridLines="0" view="pageLayout" zoomScale="55" zoomScaleNormal="85" zoomScaleSheetLayoutView="25" zoomScalePageLayoutView="55" workbookViewId="0">
      <selection activeCell="V8" sqref="V8"/>
    </sheetView>
  </sheetViews>
  <sheetFormatPr baseColWidth="10" defaultColWidth="11.44140625" defaultRowHeight="10.199999999999999" x14ac:dyDescent="0.2"/>
  <cols>
    <col min="1" max="1" width="1.6640625" style="20" customWidth="1"/>
    <col min="2" max="2" width="13.33203125" style="20" customWidth="1"/>
    <col min="3" max="3" width="20.6640625" style="20" customWidth="1"/>
    <col min="4" max="4" width="14" style="20" customWidth="1"/>
    <col min="5" max="5" width="6.6640625" style="20" customWidth="1"/>
    <col min="6" max="6" width="25.33203125" style="20" customWidth="1"/>
    <col min="7" max="9" width="21.109375" style="20" customWidth="1"/>
    <col min="10" max="11" width="21.44140625" style="20" customWidth="1"/>
    <col min="12" max="12" width="11.44140625" style="20" customWidth="1"/>
    <col min="13" max="13" width="10.6640625" style="20" customWidth="1"/>
    <col min="14" max="14" width="11.44140625" style="20" customWidth="1"/>
    <col min="15" max="15" width="23" style="20" customWidth="1"/>
    <col min="16" max="16" width="24" style="20" customWidth="1"/>
    <col min="17" max="17" width="17" style="20" customWidth="1"/>
    <col min="18" max="18" width="24" style="20" customWidth="1"/>
    <col min="19" max="19" width="23.33203125" style="20" customWidth="1"/>
    <col min="20" max="20" width="18.88671875" style="20" customWidth="1"/>
    <col min="21" max="21" width="16.5546875" style="20" customWidth="1"/>
    <col min="22" max="22" width="19" style="20" customWidth="1"/>
    <col min="23" max="23" width="28" style="20" customWidth="1"/>
    <col min="24" max="16384" width="11.44140625" style="20"/>
  </cols>
  <sheetData>
    <row r="1" spans="1:27" ht="13.8" x14ac:dyDescent="0.25">
      <c r="A1" s="22" t="s">
        <v>83</v>
      </c>
    </row>
    <row r="2" spans="1:27" s="2" customFormat="1" x14ac:dyDescent="0.2"/>
    <row r="3" spans="1:27" s="2" customFormat="1" x14ac:dyDescent="0.2">
      <c r="B3" s="32" t="s">
        <v>110</v>
      </c>
      <c r="C3" s="48" t="s">
        <v>104</v>
      </c>
      <c r="D3" s="48"/>
      <c r="F3" s="32" t="s">
        <v>115</v>
      </c>
      <c r="G3" s="35" t="s">
        <v>116</v>
      </c>
      <c r="H3" s="35" t="s">
        <v>117</v>
      </c>
      <c r="I3" s="48" t="s">
        <v>92</v>
      </c>
      <c r="J3" s="48"/>
      <c r="K3" s="48"/>
      <c r="L3" s="48"/>
      <c r="N3" s="32" t="s">
        <v>103</v>
      </c>
      <c r="O3" s="48" t="s">
        <v>104</v>
      </c>
      <c r="P3" s="48"/>
      <c r="Q3" s="48"/>
    </row>
    <row r="4" spans="1:27" s="2" customFormat="1" ht="53.7" customHeight="1" x14ac:dyDescent="0.2">
      <c r="B4" s="29" t="s">
        <v>50</v>
      </c>
      <c r="C4" s="45" t="s">
        <v>125</v>
      </c>
      <c r="D4" s="50"/>
      <c r="F4" s="51" t="s">
        <v>55</v>
      </c>
      <c r="G4" s="51" t="s">
        <v>86</v>
      </c>
      <c r="H4" s="54" t="s">
        <v>98</v>
      </c>
      <c r="I4" s="57" t="s">
        <v>96</v>
      </c>
      <c r="J4" s="58"/>
      <c r="K4" s="58"/>
      <c r="L4" s="59"/>
      <c r="N4" s="40" t="s">
        <v>105</v>
      </c>
      <c r="O4" s="45" t="s">
        <v>130</v>
      </c>
      <c r="P4" s="50"/>
      <c r="Q4" s="50"/>
    </row>
    <row r="5" spans="1:27" s="2" customFormat="1" ht="53.25" customHeight="1" x14ac:dyDescent="0.2">
      <c r="B5" s="29" t="s">
        <v>51</v>
      </c>
      <c r="C5" s="45" t="s">
        <v>126</v>
      </c>
      <c r="D5" s="45"/>
      <c r="F5" s="52"/>
      <c r="G5" s="52"/>
      <c r="H5" s="56"/>
      <c r="I5" s="60"/>
      <c r="J5" s="61"/>
      <c r="K5" s="61"/>
      <c r="L5" s="62"/>
      <c r="N5" s="40" t="s">
        <v>59</v>
      </c>
      <c r="O5" s="45" t="s">
        <v>131</v>
      </c>
      <c r="P5" s="50"/>
      <c r="Q5" s="50"/>
    </row>
    <row r="6" spans="1:27" s="2" customFormat="1" ht="77.25" customHeight="1" x14ac:dyDescent="0.2">
      <c r="F6" s="53"/>
      <c r="G6" s="53"/>
      <c r="H6" s="55"/>
      <c r="I6" s="63"/>
      <c r="J6" s="64"/>
      <c r="K6" s="64"/>
      <c r="L6" s="65"/>
      <c r="N6" s="40" t="s">
        <v>60</v>
      </c>
      <c r="O6" s="45" t="s">
        <v>132</v>
      </c>
      <c r="P6" s="50"/>
      <c r="Q6" s="50"/>
    </row>
    <row r="7" spans="1:27" s="2" customFormat="1" ht="86.25" customHeight="1" x14ac:dyDescent="0.2">
      <c r="B7" s="32" t="s">
        <v>111</v>
      </c>
      <c r="C7" s="48" t="s">
        <v>104</v>
      </c>
      <c r="D7" s="48"/>
      <c r="F7" s="18" t="s">
        <v>56</v>
      </c>
      <c r="G7" s="15" t="s">
        <v>98</v>
      </c>
      <c r="H7" s="15" t="s">
        <v>99</v>
      </c>
      <c r="I7" s="49" t="s">
        <v>97</v>
      </c>
      <c r="J7" s="49"/>
      <c r="K7" s="49"/>
      <c r="L7" s="49"/>
      <c r="N7" s="36" t="s">
        <v>106</v>
      </c>
      <c r="O7" s="45" t="s">
        <v>133</v>
      </c>
      <c r="P7" s="50"/>
      <c r="Q7" s="50"/>
      <c r="AA7" s="2" t="s">
        <v>138</v>
      </c>
    </row>
    <row r="8" spans="1:27" s="2" customFormat="1" ht="81.900000000000006" customHeight="1" x14ac:dyDescent="0.2">
      <c r="B8" s="30" t="s">
        <v>53</v>
      </c>
      <c r="C8" s="43" t="s">
        <v>127</v>
      </c>
      <c r="D8" s="44"/>
      <c r="F8" s="18" t="s">
        <v>57</v>
      </c>
      <c r="G8" s="15" t="s">
        <v>100</v>
      </c>
      <c r="H8" s="18" t="s">
        <v>87</v>
      </c>
      <c r="I8" s="49" t="s">
        <v>101</v>
      </c>
      <c r="J8" s="49"/>
      <c r="K8" s="49"/>
      <c r="L8" s="49"/>
      <c r="N8" s="36" t="s">
        <v>61</v>
      </c>
      <c r="O8" s="45" t="s">
        <v>134</v>
      </c>
      <c r="P8" s="50"/>
      <c r="Q8" s="50"/>
    </row>
    <row r="9" spans="1:27" s="2" customFormat="1" ht="56.25" customHeight="1" x14ac:dyDescent="0.2">
      <c r="B9" s="30" t="s">
        <v>54</v>
      </c>
      <c r="C9" s="46" t="s">
        <v>128</v>
      </c>
      <c r="D9" s="47"/>
      <c r="F9" s="51" t="s">
        <v>58</v>
      </c>
      <c r="G9" s="51" t="s">
        <v>87</v>
      </c>
      <c r="H9" s="54" t="s">
        <v>91</v>
      </c>
      <c r="I9" s="45" t="s">
        <v>102</v>
      </c>
      <c r="J9" s="45"/>
      <c r="K9" s="45"/>
      <c r="L9" s="45"/>
      <c r="N9" s="36" t="s">
        <v>107</v>
      </c>
      <c r="O9" s="45" t="s">
        <v>135</v>
      </c>
      <c r="P9" s="50"/>
      <c r="Q9" s="50"/>
    </row>
    <row r="10" spans="1:27" s="2" customFormat="1" ht="22.95" customHeight="1" x14ac:dyDescent="0.2">
      <c r="F10" s="53"/>
      <c r="G10" s="53"/>
      <c r="H10" s="55"/>
      <c r="I10" s="45"/>
      <c r="J10" s="45"/>
      <c r="K10" s="45"/>
      <c r="L10" s="45"/>
      <c r="N10" s="49" t="s">
        <v>108</v>
      </c>
      <c r="O10" s="45" t="s">
        <v>136</v>
      </c>
      <c r="P10" s="45"/>
      <c r="Q10" s="45"/>
    </row>
    <row r="11" spans="1:27" s="2" customFormat="1" ht="39" customHeight="1" x14ac:dyDescent="0.2">
      <c r="N11" s="49"/>
      <c r="O11" s="45"/>
      <c r="P11" s="45"/>
      <c r="Q11" s="45"/>
    </row>
    <row r="12" spans="1:27" s="2" customFormat="1" ht="52.95" customHeight="1" x14ac:dyDescent="0.2">
      <c r="H12" s="19"/>
      <c r="I12" s="19"/>
      <c r="N12" s="36" t="s">
        <v>109</v>
      </c>
      <c r="O12" s="45" t="s">
        <v>137</v>
      </c>
      <c r="P12" s="45"/>
      <c r="Q12" s="45"/>
    </row>
    <row r="13" spans="1:27" s="2" customFormat="1" x14ac:dyDescent="0.2">
      <c r="F13" s="19"/>
      <c r="G13" s="19"/>
      <c r="H13" s="19"/>
      <c r="I13" s="19"/>
    </row>
    <row r="14" spans="1:27" s="2" customFormat="1" x14ac:dyDescent="0.2">
      <c r="C14" s="68" t="s">
        <v>75</v>
      </c>
      <c r="D14" s="68"/>
      <c r="F14" s="73" t="s">
        <v>76</v>
      </c>
      <c r="G14" s="73"/>
      <c r="H14" s="73"/>
      <c r="I14" s="73"/>
      <c r="J14" s="73"/>
      <c r="K14" s="73"/>
      <c r="L14" s="73"/>
      <c r="O14" s="69" t="s">
        <v>6</v>
      </c>
      <c r="P14" s="70"/>
      <c r="Q14" s="70"/>
      <c r="R14" s="70"/>
      <c r="S14" s="70"/>
      <c r="T14" s="70"/>
      <c r="U14" s="71"/>
      <c r="X14" s="66" t="s">
        <v>77</v>
      </c>
      <c r="Y14" s="67"/>
    </row>
    <row r="15" spans="1:27" s="2" customFormat="1" ht="63" customHeight="1" x14ac:dyDescent="0.2">
      <c r="C15" s="13" t="s">
        <v>8</v>
      </c>
      <c r="D15" s="13" t="s">
        <v>30</v>
      </c>
      <c r="F15" s="69" t="s">
        <v>6</v>
      </c>
      <c r="G15" s="70"/>
      <c r="H15" s="70"/>
      <c r="I15" s="70"/>
      <c r="J15" s="70"/>
      <c r="K15" s="70"/>
      <c r="L15" s="71"/>
      <c r="N15" s="14"/>
      <c r="O15" s="72" t="s">
        <v>31</v>
      </c>
      <c r="P15" s="72"/>
      <c r="Q15" s="15" t="s">
        <v>38</v>
      </c>
      <c r="R15" s="15" t="s">
        <v>39</v>
      </c>
      <c r="S15" s="15" t="s">
        <v>40</v>
      </c>
      <c r="T15" s="15" t="s">
        <v>41</v>
      </c>
      <c r="U15" s="15" t="s">
        <v>42</v>
      </c>
      <c r="X15" s="16" t="s">
        <v>7</v>
      </c>
      <c r="Y15" s="13" t="s">
        <v>8</v>
      </c>
    </row>
    <row r="16" spans="1:27" s="2" customFormat="1" ht="95.25" customHeight="1" x14ac:dyDescent="0.2">
      <c r="B16" s="74" t="s">
        <v>11</v>
      </c>
      <c r="C16" s="17" t="s">
        <v>25</v>
      </c>
      <c r="D16" s="18">
        <v>1</v>
      </c>
      <c r="E16" s="19"/>
      <c r="F16" s="72" t="s">
        <v>31</v>
      </c>
      <c r="G16" s="72"/>
      <c r="H16" s="15" t="s">
        <v>38</v>
      </c>
      <c r="I16" s="15" t="s">
        <v>39</v>
      </c>
      <c r="J16" s="15" t="s">
        <v>40</v>
      </c>
      <c r="K16" s="15" t="s">
        <v>41</v>
      </c>
      <c r="L16" s="15" t="s">
        <v>42</v>
      </c>
      <c r="O16" s="72" t="s">
        <v>32</v>
      </c>
      <c r="P16" s="72"/>
      <c r="Q16" s="15" t="s">
        <v>37</v>
      </c>
      <c r="R16" s="15" t="s">
        <v>36</v>
      </c>
      <c r="S16" s="15" t="s">
        <v>33</v>
      </c>
      <c r="T16" s="15" t="s">
        <v>34</v>
      </c>
      <c r="U16" s="15" t="s">
        <v>35</v>
      </c>
      <c r="X16" s="23" t="s">
        <v>17</v>
      </c>
      <c r="Y16" s="15" t="s">
        <v>18</v>
      </c>
    </row>
    <row r="17" spans="2:25" s="2" customFormat="1" ht="51" x14ac:dyDescent="0.2">
      <c r="B17" s="74"/>
      <c r="C17" s="17" t="s">
        <v>129</v>
      </c>
      <c r="D17" s="18">
        <v>2</v>
      </c>
      <c r="E17" s="19"/>
      <c r="F17" s="72" t="s">
        <v>32</v>
      </c>
      <c r="G17" s="72"/>
      <c r="H17" s="15" t="s">
        <v>37</v>
      </c>
      <c r="I17" s="15" t="s">
        <v>36</v>
      </c>
      <c r="J17" s="15" t="s">
        <v>33</v>
      </c>
      <c r="K17" s="15" t="s">
        <v>34</v>
      </c>
      <c r="L17" s="15" t="s">
        <v>35</v>
      </c>
      <c r="O17" s="73" t="s">
        <v>8</v>
      </c>
      <c r="P17" s="73" t="s">
        <v>43</v>
      </c>
      <c r="Q17" s="13" t="s">
        <v>44</v>
      </c>
      <c r="R17" s="13" t="s">
        <v>45</v>
      </c>
      <c r="S17" s="13" t="s">
        <v>24</v>
      </c>
      <c r="T17" s="13" t="s">
        <v>46</v>
      </c>
      <c r="U17" s="13" t="s">
        <v>47</v>
      </c>
      <c r="X17" s="24" t="s">
        <v>19</v>
      </c>
      <c r="Y17" s="15" t="s">
        <v>20</v>
      </c>
    </row>
    <row r="18" spans="2:25" s="2" customFormat="1" ht="20.399999999999999" x14ac:dyDescent="0.2">
      <c r="B18" s="74"/>
      <c r="C18" s="17" t="s">
        <v>27</v>
      </c>
      <c r="D18" s="18">
        <v>3</v>
      </c>
      <c r="E18" s="19"/>
      <c r="F18" s="73" t="s">
        <v>8</v>
      </c>
      <c r="G18" s="73" t="s">
        <v>43</v>
      </c>
      <c r="H18" s="13" t="s">
        <v>44</v>
      </c>
      <c r="I18" s="13" t="s">
        <v>45</v>
      </c>
      <c r="J18" s="13" t="s">
        <v>24</v>
      </c>
      <c r="K18" s="13" t="s">
        <v>46</v>
      </c>
      <c r="L18" s="13" t="s">
        <v>47</v>
      </c>
      <c r="O18" s="73"/>
      <c r="P18" s="73"/>
      <c r="Q18" s="18">
        <v>1</v>
      </c>
      <c r="R18" s="18">
        <v>2</v>
      </c>
      <c r="S18" s="18">
        <v>3</v>
      </c>
      <c r="T18" s="18">
        <v>4</v>
      </c>
      <c r="U18" s="18">
        <v>5</v>
      </c>
      <c r="X18" s="11">
        <v>5</v>
      </c>
      <c r="Y18" s="15" t="s">
        <v>21</v>
      </c>
    </row>
    <row r="19" spans="2:25" s="2" customFormat="1" ht="51.75" customHeight="1" x14ac:dyDescent="0.2">
      <c r="B19" s="74"/>
      <c r="C19" s="17" t="s">
        <v>28</v>
      </c>
      <c r="D19" s="18">
        <v>4</v>
      </c>
      <c r="E19" s="19"/>
      <c r="F19" s="73"/>
      <c r="G19" s="73"/>
      <c r="H19" s="18">
        <v>1</v>
      </c>
      <c r="I19" s="18">
        <v>2</v>
      </c>
      <c r="J19" s="18">
        <v>3</v>
      </c>
      <c r="K19" s="18">
        <v>4</v>
      </c>
      <c r="L19" s="18">
        <v>5</v>
      </c>
      <c r="N19" s="74" t="s">
        <v>11</v>
      </c>
      <c r="O19" s="17" t="s">
        <v>25</v>
      </c>
      <c r="P19" s="18">
        <v>1</v>
      </c>
      <c r="Q19" s="12">
        <v>2</v>
      </c>
      <c r="R19" s="12">
        <v>3</v>
      </c>
      <c r="S19" s="12">
        <v>4</v>
      </c>
      <c r="T19" s="11">
        <v>5</v>
      </c>
      <c r="U19" s="24">
        <v>6</v>
      </c>
      <c r="X19" s="12" t="s">
        <v>22</v>
      </c>
      <c r="Y19" s="15" t="s">
        <v>23</v>
      </c>
    </row>
    <row r="20" spans="2:25" s="2" customFormat="1" ht="30.6" x14ac:dyDescent="0.2">
      <c r="B20" s="74"/>
      <c r="C20" s="17" t="s">
        <v>29</v>
      </c>
      <c r="D20" s="18">
        <v>5</v>
      </c>
      <c r="E20" s="19"/>
      <c r="F20" s="19"/>
      <c r="G20" s="19"/>
      <c r="H20" s="19"/>
      <c r="I20" s="19"/>
      <c r="J20" s="19"/>
      <c r="K20" s="19"/>
      <c r="N20" s="74"/>
      <c r="O20" s="17" t="s">
        <v>26</v>
      </c>
      <c r="P20" s="18">
        <v>2</v>
      </c>
      <c r="Q20" s="12">
        <v>3</v>
      </c>
      <c r="R20" s="12">
        <v>4</v>
      </c>
      <c r="S20" s="11">
        <v>5</v>
      </c>
      <c r="T20" s="24">
        <v>6</v>
      </c>
      <c r="U20" s="24">
        <v>7</v>
      </c>
    </row>
    <row r="21" spans="2:25" s="2" customFormat="1" ht="30.6" x14ac:dyDescent="0.2">
      <c r="F21" s="19"/>
      <c r="G21" s="19"/>
      <c r="H21" s="19"/>
      <c r="I21" s="19"/>
      <c r="J21" s="19"/>
      <c r="K21" s="19"/>
      <c r="N21" s="74"/>
      <c r="O21" s="17" t="s">
        <v>27</v>
      </c>
      <c r="P21" s="18">
        <v>3</v>
      </c>
      <c r="Q21" s="12">
        <v>4</v>
      </c>
      <c r="R21" s="11">
        <v>5</v>
      </c>
      <c r="S21" s="24">
        <v>6</v>
      </c>
      <c r="T21" s="24">
        <v>7</v>
      </c>
      <c r="U21" s="23">
        <v>8</v>
      </c>
      <c r="X21" s="10" t="s">
        <v>12</v>
      </c>
      <c r="Y21" s="10" t="s">
        <v>85</v>
      </c>
    </row>
    <row r="22" spans="2:25" s="2" customFormat="1" ht="20.399999999999999" x14ac:dyDescent="0.2">
      <c r="B22" s="2" t="s">
        <v>84</v>
      </c>
      <c r="N22" s="74"/>
      <c r="O22" s="17" t="s">
        <v>28</v>
      </c>
      <c r="P22" s="18">
        <v>4</v>
      </c>
      <c r="Q22" s="11">
        <v>5</v>
      </c>
      <c r="R22" s="24">
        <v>6</v>
      </c>
      <c r="S22" s="24">
        <v>7</v>
      </c>
      <c r="T22" s="23">
        <v>8</v>
      </c>
      <c r="U22" s="23">
        <v>9</v>
      </c>
      <c r="X22" s="2" t="s">
        <v>93</v>
      </c>
      <c r="Y22" s="2" t="s">
        <v>73</v>
      </c>
    </row>
    <row r="23" spans="2:25" s="2" customFormat="1" ht="20.399999999999999" x14ac:dyDescent="0.2">
      <c r="N23" s="74"/>
      <c r="O23" s="17" t="s">
        <v>29</v>
      </c>
      <c r="P23" s="18">
        <v>5</v>
      </c>
      <c r="Q23" s="24">
        <v>6</v>
      </c>
      <c r="R23" s="24">
        <v>7</v>
      </c>
      <c r="S23" s="23">
        <v>8</v>
      </c>
      <c r="T23" s="23">
        <v>9</v>
      </c>
      <c r="U23" s="23">
        <v>10</v>
      </c>
      <c r="X23" s="2" t="s">
        <v>94</v>
      </c>
      <c r="Y23" s="2" t="s">
        <v>74</v>
      </c>
    </row>
    <row r="24" spans="2:25" s="2" customFormat="1" x14ac:dyDescent="0.2">
      <c r="Y24" s="2" t="s">
        <v>95</v>
      </c>
    </row>
    <row r="26" spans="2:25" hidden="1" x14ac:dyDescent="0.2">
      <c r="C26" s="20" t="s">
        <v>49</v>
      </c>
      <c r="D26" s="20" t="s">
        <v>52</v>
      </c>
      <c r="F26" s="20" t="s">
        <v>62</v>
      </c>
      <c r="G26" s="20" t="s">
        <v>48</v>
      </c>
      <c r="H26" s="20" t="s">
        <v>9</v>
      </c>
    </row>
    <row r="27" spans="2:25" hidden="1" x14ac:dyDescent="0.2">
      <c r="C27" s="20" t="s">
        <v>50</v>
      </c>
      <c r="D27" s="20" t="s">
        <v>53</v>
      </c>
      <c r="F27" s="20" t="s">
        <v>63</v>
      </c>
      <c r="G27" s="20" t="s">
        <v>69</v>
      </c>
      <c r="H27" s="20" t="s">
        <v>73</v>
      </c>
      <c r="P27" s="21"/>
      <c r="Q27" s="21"/>
      <c r="R27" s="21"/>
      <c r="S27" s="21"/>
      <c r="T27" s="21"/>
    </row>
    <row r="28" spans="2:25" hidden="1" x14ac:dyDescent="0.2">
      <c r="C28" s="20" t="s">
        <v>51</v>
      </c>
      <c r="D28" s="20" t="s">
        <v>54</v>
      </c>
      <c r="F28" s="20" t="s">
        <v>64</v>
      </c>
      <c r="G28" s="20" t="s">
        <v>68</v>
      </c>
      <c r="H28" s="20" t="s">
        <v>74</v>
      </c>
      <c r="P28" s="21"/>
      <c r="Q28" s="21"/>
      <c r="R28" s="21"/>
      <c r="S28" s="21"/>
      <c r="T28" s="21"/>
    </row>
    <row r="29" spans="2:25" hidden="1" x14ac:dyDescent="0.2">
      <c r="F29" s="20" t="s">
        <v>65</v>
      </c>
      <c r="G29" s="20" t="s">
        <v>70</v>
      </c>
      <c r="P29" s="21"/>
      <c r="Q29" s="21"/>
      <c r="R29" s="21"/>
      <c r="S29" s="21"/>
      <c r="T29" s="21"/>
    </row>
    <row r="30" spans="2:25" hidden="1" x14ac:dyDescent="0.2">
      <c r="F30" s="20" t="s">
        <v>66</v>
      </c>
      <c r="G30" s="20" t="s">
        <v>71</v>
      </c>
      <c r="P30" s="21"/>
      <c r="Q30" s="21"/>
      <c r="R30" s="21"/>
      <c r="S30" s="21"/>
      <c r="T30" s="21"/>
    </row>
    <row r="31" spans="2:25" hidden="1" x14ac:dyDescent="0.2">
      <c r="F31" s="20" t="s">
        <v>67</v>
      </c>
      <c r="G31" s="20" t="s">
        <v>72</v>
      </c>
      <c r="P31" s="21"/>
      <c r="Q31" s="21"/>
      <c r="R31" s="21"/>
      <c r="S31" s="21"/>
      <c r="T31" s="21"/>
    </row>
    <row r="32" spans="2:25" hidden="1" x14ac:dyDescent="0.2"/>
    <row r="33" spans="3:4" hidden="1" x14ac:dyDescent="0.2">
      <c r="C33" s="20" t="s">
        <v>118</v>
      </c>
      <c r="D33" s="20" t="s">
        <v>119</v>
      </c>
    </row>
    <row r="34" spans="3:4" hidden="1" x14ac:dyDescent="0.2">
      <c r="C34" s="20" t="s">
        <v>55</v>
      </c>
      <c r="D34" s="20" t="s">
        <v>120</v>
      </c>
    </row>
    <row r="35" spans="3:4" hidden="1" x14ac:dyDescent="0.2">
      <c r="C35" s="20" t="s">
        <v>56</v>
      </c>
      <c r="D35" s="20" t="s">
        <v>59</v>
      </c>
    </row>
    <row r="36" spans="3:4" hidden="1" x14ac:dyDescent="0.2">
      <c r="C36" s="20" t="s">
        <v>57</v>
      </c>
      <c r="D36" s="20" t="s">
        <v>60</v>
      </c>
    </row>
    <row r="37" spans="3:4" hidden="1" x14ac:dyDescent="0.2">
      <c r="C37" s="20" t="s">
        <v>58</v>
      </c>
      <c r="D37" s="20" t="s">
        <v>121</v>
      </c>
    </row>
    <row r="38" spans="3:4" hidden="1" x14ac:dyDescent="0.2">
      <c r="D38" s="20" t="s">
        <v>61</v>
      </c>
    </row>
    <row r="39" spans="3:4" hidden="1" x14ac:dyDescent="0.2">
      <c r="D39" s="20" t="s">
        <v>122</v>
      </c>
    </row>
    <row r="40" spans="3:4" hidden="1" x14ac:dyDescent="0.2">
      <c r="D40" s="20" t="s">
        <v>123</v>
      </c>
    </row>
    <row r="41" spans="3:4" hidden="1" x14ac:dyDescent="0.2">
      <c r="D41" s="20" t="s">
        <v>124</v>
      </c>
    </row>
    <row r="42" spans="3:4" x14ac:dyDescent="0.2">
      <c r="D42" s="41"/>
    </row>
  </sheetData>
  <mergeCells count="42"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  <mergeCell ref="X14:Y14"/>
    <mergeCell ref="C14:D14"/>
    <mergeCell ref="O14:U14"/>
    <mergeCell ref="O15:P15"/>
    <mergeCell ref="O16:P16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3"/>
  <sheetViews>
    <sheetView showGridLines="0" tabSelected="1" topLeftCell="A4" zoomScale="90" zoomScaleNormal="90" zoomScaleSheetLayoutView="90" workbookViewId="0">
      <pane ySplit="4" topLeftCell="A13" activePane="bottomLeft" state="frozen"/>
      <selection activeCell="A4" sqref="A4"/>
      <selection pane="bottomLeft" activeCell="F14" sqref="F14"/>
    </sheetView>
  </sheetViews>
  <sheetFormatPr baseColWidth="10" defaultColWidth="11.44140625" defaultRowHeight="10.199999999999999" zeroHeight="1" x14ac:dyDescent="0.2"/>
  <cols>
    <col min="1" max="1" width="4.44140625" style="2" customWidth="1"/>
    <col min="2" max="2" width="4.5546875" style="2" customWidth="1"/>
    <col min="3" max="3" width="5.33203125" style="2" customWidth="1"/>
    <col min="4" max="4" width="6.33203125" style="2" customWidth="1"/>
    <col min="5" max="5" width="9.33203125" style="2" customWidth="1"/>
    <col min="6" max="6" width="38.6640625" style="2" customWidth="1"/>
    <col min="7" max="7" width="26" style="2" customWidth="1"/>
    <col min="8" max="8" width="6.33203125" style="2" customWidth="1"/>
    <col min="9" max="9" width="7" style="2" customWidth="1"/>
    <col min="10" max="11" width="4.44140625" style="2" customWidth="1"/>
    <col min="12" max="12" width="16.44140625" style="2" customWidth="1"/>
    <col min="13" max="13" width="22.44140625" style="2" customWidth="1"/>
    <col min="14" max="14" width="6" style="2" customWidth="1"/>
    <col min="15" max="15" width="6.109375" style="2" customWidth="1"/>
    <col min="16" max="16" width="5.109375" style="2" customWidth="1"/>
    <col min="17" max="17" width="3.6640625" style="2" bestFit="1" customWidth="1"/>
    <col min="18" max="18" width="6.109375" style="2" customWidth="1"/>
    <col min="19" max="19" width="10.5546875" style="2" customWidth="1"/>
    <col min="20" max="21" width="10.44140625" style="9" customWidth="1"/>
    <col min="22" max="22" width="22" style="2" customWidth="1"/>
    <col min="23" max="23" width="15.109375" style="2" customWidth="1"/>
    <col min="24" max="24" width="2.33203125" style="2" customWidth="1"/>
    <col min="25" max="25" width="11.44140625" style="2" customWidth="1"/>
    <col min="26" max="16384" width="11.44140625" style="2"/>
  </cols>
  <sheetData>
    <row r="1" spans="1:27" ht="151.19999999999999" customHeight="1" x14ac:dyDescent="0.2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</row>
    <row r="2" spans="1:27" ht="26.7" customHeight="1" x14ac:dyDescent="0.2">
      <c r="A2" s="84" t="s">
        <v>114</v>
      </c>
      <c r="B2" s="85"/>
      <c r="C2" s="85"/>
      <c r="D2" s="85"/>
      <c r="E2" s="86"/>
      <c r="F2" s="90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2"/>
      <c r="V2" s="37" t="s">
        <v>88</v>
      </c>
      <c r="W2" s="28"/>
    </row>
    <row r="3" spans="1:27" ht="26.7" customHeight="1" x14ac:dyDescent="0.2">
      <c r="A3" s="87"/>
      <c r="B3" s="88"/>
      <c r="C3" s="88"/>
      <c r="D3" s="88"/>
      <c r="E3" s="89"/>
      <c r="F3" s="93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5"/>
      <c r="V3" s="37" t="s">
        <v>112</v>
      </c>
      <c r="W3" s="28" t="s">
        <v>113</v>
      </c>
    </row>
    <row r="4" spans="1:27" ht="35.700000000000003" customHeight="1" x14ac:dyDescent="0.2">
      <c r="A4" s="83" t="s">
        <v>178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</row>
    <row r="5" spans="1:27" s="10" customFormat="1" ht="33" customHeight="1" x14ac:dyDescent="0.2">
      <c r="A5" s="80" t="s">
        <v>78</v>
      </c>
      <c r="B5" s="80" t="s">
        <v>0</v>
      </c>
      <c r="C5" s="80" t="s">
        <v>1</v>
      </c>
      <c r="D5" s="80" t="s">
        <v>2</v>
      </c>
      <c r="E5" s="80" t="s">
        <v>3</v>
      </c>
      <c r="F5" s="80" t="s">
        <v>4</v>
      </c>
      <c r="G5" s="80" t="s">
        <v>5</v>
      </c>
      <c r="H5" s="80" t="s">
        <v>11</v>
      </c>
      <c r="I5" s="80" t="s">
        <v>6</v>
      </c>
      <c r="J5" s="80" t="s">
        <v>7</v>
      </c>
      <c r="K5" s="80" t="s">
        <v>8</v>
      </c>
      <c r="L5" s="80" t="s">
        <v>9</v>
      </c>
      <c r="M5" s="80" t="s">
        <v>10</v>
      </c>
      <c r="N5" s="81" t="s">
        <v>13</v>
      </c>
      <c r="O5" s="81"/>
      <c r="P5" s="81"/>
      <c r="Q5" s="81"/>
      <c r="R5" s="78" t="s">
        <v>12</v>
      </c>
      <c r="S5" s="78" t="s">
        <v>85</v>
      </c>
      <c r="T5" s="78" t="s">
        <v>89</v>
      </c>
      <c r="U5" s="78" t="s">
        <v>90</v>
      </c>
      <c r="V5" s="81" t="s">
        <v>14</v>
      </c>
      <c r="W5" s="81"/>
    </row>
    <row r="6" spans="1:27" s="10" customFormat="1" ht="80.25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42" t="s">
        <v>11</v>
      </c>
      <c r="O6" s="42" t="s">
        <v>6</v>
      </c>
      <c r="P6" s="42" t="s">
        <v>7</v>
      </c>
      <c r="Q6" s="42" t="s">
        <v>8</v>
      </c>
      <c r="R6" s="79"/>
      <c r="S6" s="79"/>
      <c r="T6" s="79"/>
      <c r="U6" s="79"/>
      <c r="V6" s="38" t="s">
        <v>15</v>
      </c>
      <c r="W6" s="39" t="s">
        <v>16</v>
      </c>
      <c r="X6" s="8"/>
    </row>
    <row r="7" spans="1:27" s="27" customFormat="1" ht="111" hidden="1" customHeight="1" x14ac:dyDescent="0.2">
      <c r="A7" s="25" t="s">
        <v>79</v>
      </c>
      <c r="B7" s="25" t="s">
        <v>80</v>
      </c>
      <c r="C7" s="25" t="s">
        <v>80</v>
      </c>
      <c r="D7" s="25" t="s">
        <v>80</v>
      </c>
      <c r="E7" s="25" t="s">
        <v>80</v>
      </c>
      <c r="F7" s="25" t="s">
        <v>81</v>
      </c>
      <c r="G7" s="25" t="s">
        <v>81</v>
      </c>
      <c r="H7" s="25" t="s">
        <v>80</v>
      </c>
      <c r="I7" s="25" t="s">
        <v>80</v>
      </c>
      <c r="J7" s="25" t="s">
        <v>82</v>
      </c>
      <c r="K7" s="25" t="s">
        <v>82</v>
      </c>
      <c r="L7" s="25" t="s">
        <v>80</v>
      </c>
      <c r="M7" s="25" t="s">
        <v>81</v>
      </c>
      <c r="N7" s="25" t="s">
        <v>80</v>
      </c>
      <c r="O7" s="25" t="s">
        <v>80</v>
      </c>
      <c r="P7" s="25" t="s">
        <v>82</v>
      </c>
      <c r="Q7" s="25" t="s">
        <v>82</v>
      </c>
      <c r="R7" s="25" t="s">
        <v>80</v>
      </c>
      <c r="S7" s="25" t="s">
        <v>80</v>
      </c>
      <c r="T7" s="25" t="s">
        <v>81</v>
      </c>
      <c r="U7" s="25" t="s">
        <v>81</v>
      </c>
      <c r="V7" s="34" t="s">
        <v>81</v>
      </c>
      <c r="W7" s="25" t="s">
        <v>81</v>
      </c>
      <c r="X7" s="26"/>
    </row>
    <row r="8" spans="1:27" ht="87" customHeight="1" x14ac:dyDescent="0.2">
      <c r="A8" s="3">
        <v>1</v>
      </c>
      <c r="B8" s="4" t="s">
        <v>50</v>
      </c>
      <c r="C8" s="4" t="s">
        <v>54</v>
      </c>
      <c r="D8" s="4" t="s">
        <v>58</v>
      </c>
      <c r="E8" s="4" t="s">
        <v>61</v>
      </c>
      <c r="F8" s="5" t="s">
        <v>139</v>
      </c>
      <c r="G8" s="5" t="s">
        <v>140</v>
      </c>
      <c r="H8" s="4" t="s">
        <v>64</v>
      </c>
      <c r="I8" s="4" t="s">
        <v>70</v>
      </c>
      <c r="J8" s="1">
        <f t="shared" ref="J8" si="0">IFERROR(MID(H8,1,1)+MID(I8,1,1),"")</f>
        <v>5</v>
      </c>
      <c r="K8" s="1" t="str">
        <f>IF(J8="","",IF(OR(J8=2,J8=3,J8=4),'TABLAS VALORACIÓN'!$Y$19,IF(J8=5,'TABLAS VALORACIÓN'!$Y$18,IF(OR(J8=6,J8=7),'TABLAS VALORACIÓN'!$Y$17,IF(OR(J8=8,J8=9,J8=10),'TABLAS VALORACIÓN'!$Y$16)))))</f>
        <v>Riesgo Medio</v>
      </c>
      <c r="L8" s="6" t="s">
        <v>174</v>
      </c>
      <c r="M8" s="6" t="s">
        <v>141</v>
      </c>
      <c r="N8" s="4" t="s">
        <v>63</v>
      </c>
      <c r="O8" s="4" t="s">
        <v>68</v>
      </c>
      <c r="P8" s="1">
        <f>IFERROR(MID(N8,1,1)+MID(O8,1,1),"")</f>
        <v>3</v>
      </c>
      <c r="Q8" s="1" t="str">
        <f>IF(P8="","",IF(OR(P8=2,P8=3,P8=4),'TABLAS VALORACIÓN'!$Y$19,IF(P8=5,'TABLAS VALORACIÓN'!$Y$18,IF(OR(P8=6,P8=7),'TABLAS VALORACIÓN'!$Y$17,IF(OR(P8=8,P8=9,P8=10),'TABLAS VALORACIÓN'!$Y$16)))))</f>
        <v>Riesgo Bajo</v>
      </c>
      <c r="R8" s="4" t="s">
        <v>93</v>
      </c>
      <c r="S8" s="6" t="s">
        <v>73</v>
      </c>
      <c r="T8" s="31" t="s">
        <v>143</v>
      </c>
      <c r="U8" s="31" t="s">
        <v>142</v>
      </c>
      <c r="V8" s="33" t="s">
        <v>144</v>
      </c>
      <c r="W8" s="6" t="s">
        <v>145</v>
      </c>
      <c r="X8" s="7"/>
      <c r="Y8" s="7"/>
      <c r="Z8" s="7"/>
      <c r="AA8" s="7"/>
    </row>
    <row r="9" spans="1:27" ht="63.75" customHeight="1" x14ac:dyDescent="0.2">
      <c r="A9" s="3">
        <v>2</v>
      </c>
      <c r="B9" s="4" t="s">
        <v>50</v>
      </c>
      <c r="C9" s="4" t="s">
        <v>54</v>
      </c>
      <c r="D9" s="4" t="s">
        <v>56</v>
      </c>
      <c r="E9" s="4" t="s">
        <v>146</v>
      </c>
      <c r="F9" s="5" t="s">
        <v>147</v>
      </c>
      <c r="G9" s="5" t="s">
        <v>148</v>
      </c>
      <c r="H9" s="4" t="s">
        <v>64</v>
      </c>
      <c r="I9" s="4" t="s">
        <v>70</v>
      </c>
      <c r="J9" s="1">
        <f t="shared" ref="J9:J14" si="1">IFERROR(MID(H9,1,1)+MID(I9,1,1),"")</f>
        <v>5</v>
      </c>
      <c r="K9" s="1" t="str">
        <f>IF(J9="","",IF(OR(J9=2,J9=3,J9=4),'TABLAS VALORACIÓN'!$Y$19,IF(J9=5,'TABLAS VALORACIÓN'!$Y$18,IF(OR(J9=6,J9=7),'TABLAS VALORACIÓN'!$Y$17,IF(OR(J9=8,J9=9,J9=10),'TABLAS VALORACIÓN'!$Y$16)))))</f>
        <v>Riesgo Medio</v>
      </c>
      <c r="L9" s="6" t="s">
        <v>175</v>
      </c>
      <c r="M9" s="6" t="s">
        <v>149</v>
      </c>
      <c r="N9" s="4" t="s">
        <v>63</v>
      </c>
      <c r="O9" s="4" t="s">
        <v>70</v>
      </c>
      <c r="P9" s="1">
        <f t="shared" ref="P9:P14" si="2">IFERROR(MID(N9,1,1)+MID(O9,1,1),"")</f>
        <v>4</v>
      </c>
      <c r="Q9" s="1" t="str">
        <f>IF(P9="","",IF(OR(P9=2,P9=3,P9=4),'TABLAS VALORACIÓN'!$Y$19,IF(P9=5,'TABLAS VALORACIÓN'!$Y$18,IF(OR(P9=6,P9=7),'TABLAS VALORACIÓN'!$Y$17,IF(OR(P9=8,P9=9,P9=10),'TABLAS VALORACIÓN'!$Y$16)))))</f>
        <v>Riesgo Bajo</v>
      </c>
      <c r="R9" s="4" t="s">
        <v>150</v>
      </c>
      <c r="S9" s="6" t="s">
        <v>151</v>
      </c>
      <c r="T9" s="31" t="s">
        <v>152</v>
      </c>
      <c r="U9" s="31" t="s">
        <v>153</v>
      </c>
      <c r="V9" s="33" t="s">
        <v>154</v>
      </c>
      <c r="W9" s="6" t="s">
        <v>155</v>
      </c>
      <c r="X9" s="7"/>
      <c r="Y9" s="7"/>
      <c r="Z9" s="7"/>
      <c r="AA9" s="7"/>
    </row>
    <row r="10" spans="1:27" ht="62.25" customHeight="1" x14ac:dyDescent="0.2">
      <c r="A10" s="3">
        <v>3</v>
      </c>
      <c r="B10" s="4" t="s">
        <v>51</v>
      </c>
      <c r="C10" s="4" t="s">
        <v>54</v>
      </c>
      <c r="D10" s="4" t="s">
        <v>58</v>
      </c>
      <c r="E10" s="4" t="s">
        <v>156</v>
      </c>
      <c r="F10" s="5" t="s">
        <v>176</v>
      </c>
      <c r="G10" s="5" t="s">
        <v>157</v>
      </c>
      <c r="H10" s="4" t="s">
        <v>64</v>
      </c>
      <c r="I10" s="4" t="s">
        <v>70</v>
      </c>
      <c r="J10" s="1">
        <f t="shared" si="1"/>
        <v>5</v>
      </c>
      <c r="K10" s="1" t="str">
        <f>IF(J10="","",IF(OR(J10=2,J10=3,J10=4),'TABLAS VALORACIÓN'!$Y$19,IF(J10=5,'TABLAS VALORACIÓN'!$Y$18,IF(OR(J10=6,J10=7),'TABLAS VALORACIÓN'!$Y$17,IF(OR(J10=8,J10=9,J10=10),'TABLAS VALORACIÓN'!$Y$16)))))</f>
        <v>Riesgo Medio</v>
      </c>
      <c r="L10" s="6" t="s">
        <v>175</v>
      </c>
      <c r="M10" s="6" t="s">
        <v>160</v>
      </c>
      <c r="N10" s="4" t="s">
        <v>63</v>
      </c>
      <c r="O10" s="4" t="s">
        <v>68</v>
      </c>
      <c r="P10" s="1">
        <f t="shared" si="2"/>
        <v>3</v>
      </c>
      <c r="Q10" s="1" t="str">
        <f>IF(P10="","",IF(OR(P10=2,P10=3,P10=4),'TABLAS VALORACIÓN'!$Y$19,IF(P10=5,'TABLAS VALORACIÓN'!$Y$18,IF(OR(P10=6,P10=7),'TABLAS VALORACIÓN'!$Y$17,IF(OR(P10=8,P10=9,P10=10),'TABLAS VALORACIÓN'!$Y$16)))))</f>
        <v>Riesgo Bajo</v>
      </c>
      <c r="R10" s="4" t="s">
        <v>164</v>
      </c>
      <c r="S10" s="6" t="s">
        <v>165</v>
      </c>
      <c r="T10" s="31" t="s">
        <v>166</v>
      </c>
      <c r="U10" s="31" t="s">
        <v>142</v>
      </c>
      <c r="V10" s="33" t="s">
        <v>167</v>
      </c>
      <c r="W10" s="6" t="s">
        <v>168</v>
      </c>
      <c r="X10" s="7"/>
      <c r="Y10" s="7"/>
      <c r="Z10" s="7"/>
      <c r="AA10" s="7"/>
    </row>
    <row r="11" spans="1:27" ht="65.25" customHeight="1" x14ac:dyDescent="0.2">
      <c r="A11" s="3">
        <v>4</v>
      </c>
      <c r="B11" s="4" t="s">
        <v>50</v>
      </c>
      <c r="C11" s="4" t="s">
        <v>54</v>
      </c>
      <c r="D11" s="4" t="s">
        <v>58</v>
      </c>
      <c r="E11" s="4" t="s">
        <v>156</v>
      </c>
      <c r="F11" s="5" t="s">
        <v>158</v>
      </c>
      <c r="G11" s="5" t="s">
        <v>159</v>
      </c>
      <c r="H11" s="4" t="s">
        <v>64</v>
      </c>
      <c r="I11" s="4" t="s">
        <v>68</v>
      </c>
      <c r="J11" s="1">
        <f t="shared" si="1"/>
        <v>4</v>
      </c>
      <c r="K11" s="1" t="str">
        <f>IF(J11="","",IF(OR(J11=2,J11=3,J11=4),'TABLAS VALORACIÓN'!$Y$19,IF(J11=5,'TABLAS VALORACIÓN'!$Y$18,IF(OR(J11=6,J11=7),'TABLAS VALORACIÓN'!$Y$17,IF(OR(J11=8,J11=9,J11=10),'TABLAS VALORACIÓN'!$Y$16)))))</f>
        <v>Riesgo Bajo</v>
      </c>
      <c r="L11" s="6" t="s">
        <v>174</v>
      </c>
      <c r="M11" s="6" t="s">
        <v>161</v>
      </c>
      <c r="N11" s="4" t="s">
        <v>64</v>
      </c>
      <c r="O11" s="4" t="s">
        <v>68</v>
      </c>
      <c r="P11" s="1">
        <f t="shared" si="2"/>
        <v>4</v>
      </c>
      <c r="Q11" s="1" t="str">
        <f>IF(P11="","",IF(OR(P11=2,P11=3,P11=4),'TABLAS VALORACIÓN'!$Y$19,IF(P11=5,'TABLAS VALORACIÓN'!$Y$18,IF(OR(P11=6,P11=7),'TABLAS VALORACIÓN'!$Y$17,IF(OR(P11=8,P11=9,P11=10),'TABLAS VALORACIÓN'!$Y$16)))))</f>
        <v>Riesgo Bajo</v>
      </c>
      <c r="R11" s="4" t="s">
        <v>93</v>
      </c>
      <c r="S11" s="6" t="s">
        <v>169</v>
      </c>
      <c r="T11" s="31" t="s">
        <v>166</v>
      </c>
      <c r="U11" s="31" t="s">
        <v>142</v>
      </c>
      <c r="V11" s="33" t="s">
        <v>170</v>
      </c>
      <c r="W11" s="6" t="s">
        <v>171</v>
      </c>
      <c r="X11" s="7"/>
      <c r="Y11" s="7"/>
      <c r="Z11" s="7"/>
      <c r="AA11" s="7"/>
    </row>
    <row r="12" spans="1:27" ht="65.25" customHeight="1" x14ac:dyDescent="0.2">
      <c r="A12" s="3">
        <v>5</v>
      </c>
      <c r="B12" s="4" t="s">
        <v>51</v>
      </c>
      <c r="C12" s="4" t="s">
        <v>54</v>
      </c>
      <c r="D12" s="4" t="s">
        <v>58</v>
      </c>
      <c r="E12" s="4" t="s">
        <v>59</v>
      </c>
      <c r="F12" s="5" t="s">
        <v>179</v>
      </c>
      <c r="G12" s="5" t="s">
        <v>159</v>
      </c>
      <c r="H12" s="4" t="s">
        <v>64</v>
      </c>
      <c r="I12" s="4" t="s">
        <v>68</v>
      </c>
      <c r="J12" s="1">
        <v>4</v>
      </c>
      <c r="K12" s="1" t="str">
        <f>IF(J12="","",IF(OR(J12=2,J12=3,J12=4),'TABLAS VALORACIÓN'!$Y$19,IF(J12=5,'TABLAS VALORACIÓN'!$Y$18,IF(OR(J12=6,J12=7),'TABLAS VALORACIÓN'!$Y$17,IF(OR(J12=8,J12=9,J12=10),'TABLAS VALORACIÓN'!$Y$16)))))</f>
        <v>Riesgo Bajo</v>
      </c>
      <c r="L12" s="6" t="s">
        <v>73</v>
      </c>
      <c r="M12" s="6" t="s">
        <v>161</v>
      </c>
      <c r="N12" s="4" t="s">
        <v>64</v>
      </c>
      <c r="O12" s="4" t="s">
        <v>68</v>
      </c>
      <c r="P12" s="1">
        <v>4</v>
      </c>
      <c r="Q12" s="1" t="str">
        <f>IF(P12="","",IF(OR(P12=2,P12=3,P12=4),'TABLAS VALORACIÓN'!$Y$19,IF(P12=5,'TABLAS VALORACIÓN'!$Y$18,IF(OR(P12=6,P12=7),'TABLAS VALORACIÓN'!$Y$17,IF(OR(P12=8,P12=9,P12=10),'TABLAS VALORACIÓN'!$Y$16)))))</f>
        <v>Riesgo Bajo</v>
      </c>
      <c r="R12" s="4" t="s">
        <v>93</v>
      </c>
      <c r="S12" s="6" t="s">
        <v>169</v>
      </c>
      <c r="T12" s="31" t="s">
        <v>166</v>
      </c>
      <c r="U12" s="31" t="s">
        <v>142</v>
      </c>
      <c r="V12" s="33" t="s">
        <v>170</v>
      </c>
      <c r="W12" s="6" t="s">
        <v>171</v>
      </c>
      <c r="X12" s="7"/>
      <c r="Y12" s="7"/>
      <c r="Z12" s="7"/>
      <c r="AA12" s="7"/>
    </row>
    <row r="13" spans="1:27" ht="65.25" customHeight="1" x14ac:dyDescent="0.2">
      <c r="A13" s="3">
        <v>6</v>
      </c>
      <c r="B13" s="4" t="s">
        <v>51</v>
      </c>
      <c r="C13" s="4" t="s">
        <v>54</v>
      </c>
      <c r="D13" s="4" t="s">
        <v>58</v>
      </c>
      <c r="E13" s="4" t="s">
        <v>59</v>
      </c>
      <c r="F13" s="5" t="s">
        <v>180</v>
      </c>
      <c r="G13" s="5" t="s">
        <v>159</v>
      </c>
      <c r="H13" s="4" t="s">
        <v>64</v>
      </c>
      <c r="I13" s="4" t="s">
        <v>68</v>
      </c>
      <c r="J13" s="1">
        <f t="shared" si="1"/>
        <v>4</v>
      </c>
      <c r="K13" s="1" t="str">
        <f>IF(J13="","",IF(OR(J13=2,J13=3,J13=4),'TABLAS VALORACIÓN'!$Y$19,IF(J13=5,'TABLAS VALORACIÓN'!$Y$18,IF(OR(J13=6,J13=7),'TABLAS VALORACIÓN'!$Y$17,IF(OR(J13=8,J13=9,J13=10),'TABLAS VALORACIÓN'!$Y$16)))))</f>
        <v>Riesgo Bajo</v>
      </c>
      <c r="L13" s="6" t="s">
        <v>174</v>
      </c>
      <c r="M13" s="6" t="s">
        <v>162</v>
      </c>
      <c r="N13" s="4" t="s">
        <v>64</v>
      </c>
      <c r="O13" s="4" t="s">
        <v>68</v>
      </c>
      <c r="P13" s="1">
        <f t="shared" si="2"/>
        <v>4</v>
      </c>
      <c r="Q13" s="1" t="str">
        <f>IF(P13="","",IF(OR(P13=2,P13=3,P13=4),'TABLAS VALORACIÓN'!$Y$19,IF(P13=5,'TABLAS VALORACIÓN'!$Y$18,IF(OR(P13=6,P13=7),'TABLAS VALORACIÓN'!$Y$17,IF(OR(P13=8,P13=9,P13=10),'TABLAS VALORACIÓN'!$Y$16)))))</f>
        <v>Riesgo Bajo</v>
      </c>
      <c r="R13" s="4" t="s">
        <v>93</v>
      </c>
      <c r="S13" s="6" t="s">
        <v>169</v>
      </c>
      <c r="T13" s="31" t="s">
        <v>166</v>
      </c>
      <c r="U13" s="31" t="s">
        <v>142</v>
      </c>
      <c r="V13" s="33" t="s">
        <v>170</v>
      </c>
      <c r="W13" s="6" t="s">
        <v>171</v>
      </c>
      <c r="X13" s="7"/>
      <c r="Y13" s="7"/>
      <c r="Z13" s="7"/>
      <c r="AA13" s="7"/>
    </row>
    <row r="14" spans="1:27" ht="51" customHeight="1" x14ac:dyDescent="0.2">
      <c r="A14" s="3">
        <v>7</v>
      </c>
      <c r="B14" s="4" t="s">
        <v>50</v>
      </c>
      <c r="C14" s="4" t="s">
        <v>54</v>
      </c>
      <c r="D14" s="4" t="s">
        <v>58</v>
      </c>
      <c r="E14" s="4" t="s">
        <v>60</v>
      </c>
      <c r="F14" s="5" t="s">
        <v>173</v>
      </c>
      <c r="G14" s="5" t="s">
        <v>177</v>
      </c>
      <c r="H14" s="4" t="s">
        <v>63</v>
      </c>
      <c r="I14" s="4" t="s">
        <v>70</v>
      </c>
      <c r="J14" s="1">
        <f t="shared" si="1"/>
        <v>4</v>
      </c>
      <c r="K14" s="1" t="str">
        <f>IF(J14="","",IF(OR(J14=2,J14=3,J14=4),'TABLAS VALORACIÓN'!$Y$19,IF(J14=5,'TABLAS VALORACIÓN'!$Y$18,IF(OR(J14=6,J14=7),'TABLAS VALORACIÓN'!$Y$17,IF(OR(J14=8,J14=9,J14=10),'TABLAS VALORACIÓN'!$Y$16)))))</f>
        <v>Riesgo Bajo</v>
      </c>
      <c r="L14" s="6" t="s">
        <v>73</v>
      </c>
      <c r="M14" s="6" t="s">
        <v>163</v>
      </c>
      <c r="N14" s="4" t="s">
        <v>63</v>
      </c>
      <c r="O14" s="4" t="s">
        <v>68</v>
      </c>
      <c r="P14" s="1">
        <f t="shared" si="2"/>
        <v>3</v>
      </c>
      <c r="Q14" s="1" t="str">
        <f>IF(P14="","",IF(OR(P14=2,P14=3,P14=4),'TABLAS VALORACIÓN'!$Y$19,IF(P14=5,'TABLAS VALORACIÓN'!$Y$18,IF(OR(P14=6,P14=7),'TABLAS VALORACIÓN'!$Y$17,IF(OR(P14=8,P14=9,P14=10),'TABLAS VALORACIÓN'!$Y$16)))))</f>
        <v>Riesgo Bajo</v>
      </c>
      <c r="R14" s="4" t="s">
        <v>93</v>
      </c>
      <c r="S14" s="6" t="s">
        <v>169</v>
      </c>
      <c r="T14" s="31" t="s">
        <v>172</v>
      </c>
      <c r="U14" s="31" t="s">
        <v>142</v>
      </c>
      <c r="V14" s="33" t="s">
        <v>170</v>
      </c>
      <c r="W14" s="6" t="s">
        <v>171</v>
      </c>
      <c r="X14" s="7"/>
      <c r="Y14" s="7"/>
      <c r="Z14" s="7"/>
      <c r="AA14" s="7"/>
    </row>
    <row r="15" spans="1:27" ht="58.2" customHeight="1" x14ac:dyDescent="0.2">
      <c r="A15" s="75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7"/>
    </row>
    <row r="16" spans="1:27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</sheetData>
  <sheetProtection insertRows="0" deleteRows="0"/>
  <mergeCells count="24">
    <mergeCell ref="A1:W1"/>
    <mergeCell ref="N5:Q5"/>
    <mergeCell ref="A5:A6"/>
    <mergeCell ref="B5:B6"/>
    <mergeCell ref="C5:C6"/>
    <mergeCell ref="D5:D6"/>
    <mergeCell ref="E5:E6"/>
    <mergeCell ref="F5:F6"/>
    <mergeCell ref="G5:G6"/>
    <mergeCell ref="I5:I6"/>
    <mergeCell ref="J5:J6"/>
    <mergeCell ref="K5:K6"/>
    <mergeCell ref="A4:W4"/>
    <mergeCell ref="A2:E3"/>
    <mergeCell ref="F2:U3"/>
    <mergeCell ref="L5:L6"/>
    <mergeCell ref="A15:W15"/>
    <mergeCell ref="R5:R6"/>
    <mergeCell ref="S5:S6"/>
    <mergeCell ref="T5:T6"/>
    <mergeCell ref="U5:U6"/>
    <mergeCell ref="M5:M6"/>
    <mergeCell ref="V5:W5"/>
    <mergeCell ref="H5:H6"/>
  </mergeCells>
  <conditionalFormatting sqref="J8:J14 P8:P14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K8:K14 Q8:Q14">
    <cfRule type="expression" dxfId="8" priority="33">
      <formula>J8=10</formula>
    </cfRule>
    <cfRule type="expression" dxfId="7" priority="34">
      <formula>J8=9</formula>
    </cfRule>
    <cfRule type="expression" dxfId="6" priority="35">
      <formula>J8=7</formula>
    </cfRule>
    <cfRule type="expression" dxfId="5" priority="36">
      <formula>J8=4</formula>
    </cfRule>
    <cfRule type="expression" dxfId="4" priority="37">
      <formula>J8=3</formula>
    </cfRule>
    <cfRule type="expression" dxfId="3" priority="38">
      <formula>J8=8</formula>
    </cfRule>
    <cfRule type="expression" dxfId="2" priority="39">
      <formula>J8=6</formula>
    </cfRule>
    <cfRule type="expression" dxfId="1" priority="40">
      <formula>J8=5</formula>
    </cfRule>
    <cfRule type="expression" dxfId="0" priority="41">
      <formula>J8=2</formula>
    </cfRule>
  </conditionalFormatting>
  <dataValidations count="7">
    <dataValidation type="list" allowBlank="1" showInputMessage="1" showErrorMessage="1" sqref="E16:E1048576" xr:uid="{00000000-0002-0000-0100-000000000000}">
      <formula1>TIPO</formula1>
    </dataValidation>
    <dataValidation type="list" allowBlank="1" showInputMessage="1" showErrorMessage="1" sqref="B16:B1048576 B8:B14" xr:uid="{00000000-0002-0000-0100-000001000000}">
      <formula1>CLASE</formula1>
    </dataValidation>
    <dataValidation type="list" allowBlank="1" showInputMessage="1" showErrorMessage="1" sqref="C16:C1048576 C8:C14" xr:uid="{00000000-0002-0000-0100-000002000000}">
      <formula1>FUENTE</formula1>
    </dataValidation>
    <dataValidation type="list" allowBlank="1" showInputMessage="1" showErrorMessage="1" sqref="D16:D1048576" xr:uid="{00000000-0002-0000-0100-000003000000}">
      <formula1>ETAPA</formula1>
    </dataValidation>
    <dataValidation type="list" allowBlank="1" showInputMessage="1" showErrorMessage="1" sqref="L14" xr:uid="{00000000-0002-0000-0100-000004000000}">
      <formula1>ASIGNACIÓN</formula1>
    </dataValidation>
    <dataValidation type="list" allowBlank="1" showInputMessage="1" showErrorMessage="1" sqref="H16:H1048576 N16:N1048576 N8:N14 H8:H14" xr:uid="{00000000-0002-0000-0100-000005000000}">
      <formula1>PROBABILIDAD</formula1>
    </dataValidation>
    <dataValidation type="list" allowBlank="1" showInputMessage="1" showErrorMessage="1" sqref="I16:I1048576 O16:O1048576 O8:O14 I8:I14" xr:uid="{00000000-0002-0000-0100-000006000000}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7000000}">
          <x14:formula1>
            <xm:f>'TABLAS VALORACIÓN'!$X$22:$X$23</xm:f>
          </x14:formula1>
          <xm:sqref>R8:R14</xm:sqref>
        </x14:dataValidation>
        <x14:dataValidation type="list" allowBlank="1" showInputMessage="1" showErrorMessage="1" xr:uid="{00000000-0002-0000-0100-000008000000}">
          <x14:formula1>
            <xm:f>'TABLAS VALORACIÓN'!$C$34:$C$37</xm:f>
          </x14:formula1>
          <xm:sqref>D8:D14</xm:sqref>
        </x14:dataValidation>
        <x14:dataValidation type="list" allowBlank="1" showInputMessage="1" showErrorMessage="1" xr:uid="{00000000-0002-0000-0100-000009000000}">
          <x14:formula1>
            <xm:f>'TABLAS VALORACIÓN'!$D$34:$D$41</xm:f>
          </x14:formula1>
          <xm:sqref>E8:E14</xm:sqref>
        </x14:dataValidation>
        <x14:dataValidation type="list" allowBlank="1" showInputMessage="1" showErrorMessage="1" xr:uid="{00000000-0002-0000-0100-00000A000000}">
          <x14:formula1>
            <xm:f>'TABLAS VALORACIÓN'!$Y$22:$Y$24</xm:f>
          </x14:formula1>
          <xm:sqref>S8:S14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S4VS4DHNJYUQ-1683090431-11691747</_dlc_DocId>
    <_dlc_DocIdUrl xmlns="07df56aa-f336-4b80-aa61-75267864e9e7">
      <Url>https://icbfgob.sharepoint.com/sites/FS_DAB/_layouts/15/DocIdRedir.aspx?ID=S4VS4DHNJYUQ-1683090431-11691747</Url>
      <Description>S4VS4DHNJYUQ-1683090431-11691747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AE5FAA-78BB-4F65-B670-377AD6B26AF6}">
  <ds:schemaRefs>
    <ds:schemaRef ds:uri="http://schemas.microsoft.com/office/2006/metadata/properties"/>
    <ds:schemaRef ds:uri="http://schemas.microsoft.com/office/infopath/2007/PartnerControls"/>
    <ds:schemaRef ds:uri="76ddc973-6f3e-458c-98dc-616d12e59db2"/>
    <ds:schemaRef ds:uri="07df56aa-f336-4b80-aa61-75267864e9e7"/>
  </ds:schemaRefs>
</ds:datastoreItem>
</file>

<file path=customXml/itemProps2.xml><?xml version="1.0" encoding="utf-8"?>
<ds:datastoreItem xmlns:ds="http://schemas.openxmlformats.org/officeDocument/2006/customXml" ds:itemID="{9B0703F1-9165-4238-96A0-974556BCA3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9F47CDD-1B32-49F1-B7CA-634607BB5D0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5F99E4-4438-43D5-AB5D-EF701C7B8E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TABLAS VALORACIÓN</vt:lpstr>
      <vt:lpstr>ANEXO RIESGOS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Daniel Alejandro Parra Medina</cp:lastModifiedBy>
  <cp:lastPrinted>2018-06-06T16:20:46Z</cp:lastPrinted>
  <dcterms:created xsi:type="dcterms:W3CDTF">2015-03-24T20:09:23Z</dcterms:created>
  <dcterms:modified xsi:type="dcterms:W3CDTF">2025-10-21T15:05:50Z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daf1b056-5068-4263-bdd8-589e775e5765</vt:lpwstr>
  </property>
</Properties>
</file>